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03" activeTab="1"/>
  </bookViews>
  <sheets>
    <sheet name="Գնման ժամանակացույց" sheetId="9" r:id="rId1"/>
    <sheet name="Տեխնիկական բնութագիր" sheetId="13" r:id="rId2"/>
  </sheets>
  <definedNames>
    <definedName name="_xlnm._FilterDatabase" localSheetId="0" hidden="1">'Գնման ժամանակացույց'!$A$6:$G$97</definedName>
    <definedName name="_xlnm.Print_Area" localSheetId="0">'Գնման ժամանակացույց'!$A$4:$G$97</definedName>
    <definedName name="_xlnm.Print_Titles" localSheetId="0">'Գնման ժամանակացույց'!$5:$6</definedName>
  </definedNames>
  <calcPr calcId="124519"/>
</workbook>
</file>

<file path=xl/calcChain.xml><?xml version="1.0" encoding="utf-8"?>
<calcChain xmlns="http://schemas.openxmlformats.org/spreadsheetml/2006/main">
  <c r="G96" i="9"/>
  <c r="D18" i="13" s="1"/>
  <c r="D17"/>
  <c r="D16"/>
  <c r="D15"/>
  <c r="D14"/>
  <c r="D13"/>
  <c r="D12"/>
  <c r="D11"/>
  <c r="D10"/>
  <c r="D9"/>
  <c r="G98" i="9"/>
  <c r="G67"/>
  <c r="D8" i="13" s="1"/>
  <c r="G24" i="9"/>
  <c r="D7" i="13" s="1"/>
  <c r="G97" i="9" l="1"/>
  <c r="G99"/>
</calcChain>
</file>

<file path=xl/sharedStrings.xml><?xml version="1.0" encoding="utf-8"?>
<sst xmlns="http://schemas.openxmlformats.org/spreadsheetml/2006/main" count="345" uniqueCount="170">
  <si>
    <t>լիտր</t>
  </si>
  <si>
    <t>ԱՆՎԱՆՈՒՄԸ</t>
  </si>
  <si>
    <t>ՀԱՍՑԵՆ</t>
  </si>
  <si>
    <t>Չ/Մ</t>
  </si>
  <si>
    <t>ՔԱՆԱԿԸ</t>
  </si>
  <si>
    <t>ԸՆԴԱՄԵՆԸ</t>
  </si>
  <si>
    <t>Հ/Հ</t>
  </si>
  <si>
    <t>«Քանաքեռ- Զեյթուն ԲԿ» ՓԲԸ</t>
  </si>
  <si>
    <t>«Սուրբ Աստվածամայր ԲԿ» ՓԲԸ</t>
  </si>
  <si>
    <t>«Նորք Մարաշ ԲԿ» ՓԲԸ</t>
  </si>
  <si>
    <t>«Շտապ բուժօգնություն» ՓԲԸ</t>
  </si>
  <si>
    <t>«Հակատուբերկուլյոզային դիսպանսեր» ՓԲԸ</t>
  </si>
  <si>
    <t>«Նուբարաշեն պոլիկլինիկա» ՓԲԸ</t>
  </si>
  <si>
    <t>«Արշակունյաց պոլիկլինիկա» ՓԲԸ</t>
  </si>
  <si>
    <t>«Կարմիր բլուր պոլիկլինիկա» ՓԲԸ</t>
  </si>
  <si>
    <t>«Լ. Հովհաննիսյանի անվան սրտաբանության ԳՀԻ» ՓԲԸ</t>
  </si>
  <si>
    <t>Ներսիսյան 7</t>
  </si>
  <si>
    <t>Արտաշիսյան 46ա</t>
  </si>
  <si>
    <t>Արմենակյան 13</t>
  </si>
  <si>
    <t>Պ.Սևակի 5</t>
  </si>
  <si>
    <t>Ձորափի 40</t>
  </si>
  <si>
    <t>Ռուբինյանց 7</t>
  </si>
  <si>
    <t>Մոսկովյան 13</t>
  </si>
  <si>
    <t>Նորք, Հովսեփյան 8</t>
  </si>
  <si>
    <t>Բաղրամյան 51ա</t>
  </si>
  <si>
    <t>Հր. Քոչար 21</t>
  </si>
  <si>
    <t>Ն./Շենգավիթ 9/32</t>
  </si>
  <si>
    <t>Սեբաստիա 9</t>
  </si>
  <si>
    <t>Տիգրան Մեծի 36ա</t>
  </si>
  <si>
    <t>Չնքուշի 4</t>
  </si>
  <si>
    <t>Արշակունյաց 43</t>
  </si>
  <si>
    <t>Արգիշտիի 1</t>
  </si>
  <si>
    <t>Ա. Սարգսյան 5</t>
  </si>
  <si>
    <t>Խուդյակովի 222</t>
  </si>
  <si>
    <t>Ն. Զարյան 27</t>
  </si>
  <si>
    <t>«Արաբկիր-կամար» ՓԲԸ</t>
  </si>
  <si>
    <t>Դավթաշեն 3-րդ թաղ.</t>
  </si>
  <si>
    <t>Սասունցի Դավթի 87</t>
  </si>
  <si>
    <t>Տերյան 44</t>
  </si>
  <si>
    <t>Սեբաստիա 32</t>
  </si>
  <si>
    <t>Գայի պողոտա հ. 19</t>
  </si>
  <si>
    <t>Ա. Արմենակյան 272</t>
  </si>
  <si>
    <t>Նուբարաշեն 9-րդ փ., հ. 4</t>
  </si>
  <si>
    <t>Գ. Նժդեհի 26</t>
  </si>
  <si>
    <t>Դ. Անհաղթի 11</t>
  </si>
  <si>
    <t>Փ. Բուզանդի 1/3</t>
  </si>
  <si>
    <t>Այվազովսկու 14/4</t>
  </si>
  <si>
    <t>«Երևանի Պատանի Հանդիսատեսի Թատրոն» ՀՈԱԿ</t>
  </si>
  <si>
    <t>Մոսկովյան 3</t>
  </si>
  <si>
    <t>«Երևանի Հ. Ղափլանյանի անվան դրամատիկական թատրոն» ՀՈԱԿ</t>
  </si>
  <si>
    <t>Իսահակյան 28</t>
  </si>
  <si>
    <t>«Էրեբունի» պատմահնագիտական արգելոց–թանգարան ՀՈԱԿ</t>
  </si>
  <si>
    <t>Էրեբունի փ. 38շ.</t>
  </si>
  <si>
    <t>«Երևանի կենդանաբանական այգի» ՀՈԱԿ</t>
  </si>
  <si>
    <t>Մյասնիկյան 20</t>
  </si>
  <si>
    <t>«Մհեր Մկրտչյանի անվան» արտիստական թատրոն ՀՈԱԿ</t>
  </si>
  <si>
    <t>Խորենացի 18</t>
  </si>
  <si>
    <t>«Երքաղլույս» ՓԲԸ</t>
  </si>
  <si>
    <t>Բուզանդի 1/4</t>
  </si>
  <si>
    <t>«Դավթաշեն կանաչապատում» ՓԲԸ</t>
  </si>
  <si>
    <t>Դավթաշեն 4-րդ թաղ., 10/1</t>
  </si>
  <si>
    <t>«Շենգավիթ կանաչապատում» ՓԲԸ</t>
  </si>
  <si>
    <t>Բագրատունյաց 44</t>
  </si>
  <si>
    <t>Նոր Նորք /ՍԱՏԲ/</t>
  </si>
  <si>
    <t>Մաշտոցի պող. 46ա</t>
  </si>
  <si>
    <t>«Երևան քաղաքի պատմության թանգարան» ՀՈԱԿ</t>
  </si>
  <si>
    <t>Արգիշտիի 1/1</t>
  </si>
  <si>
    <t>«Երևանի հ.141 մանկապարտեզ» ՀՈԱԿ</t>
  </si>
  <si>
    <t>Մադոյան 7</t>
  </si>
  <si>
    <t>«Երևանտրանս» ՓԲԸ</t>
  </si>
  <si>
    <t>Լենինգրադյան 16</t>
  </si>
  <si>
    <t>Երևանի Էրեբունի վարչական շրջանի ղեկավարի աշխատակազմ</t>
  </si>
  <si>
    <t>Երևանի քաղաքապետարանի աշխատակազմի ֆինանսական վարչություն</t>
  </si>
  <si>
    <t>Երևանի Աջափնյակ վարչական շրջանի ղեկավարի շխատակազմ</t>
  </si>
  <si>
    <t>Երևանի Ավան վարչական շրջանի ղեկավարի աշխատակազմ</t>
  </si>
  <si>
    <t>Երևանի Արաբկիր վարչական շրջանի ղեկավարի աշխատակազմ</t>
  </si>
  <si>
    <t>Երևանի Կենտրոն վարչական շրջանի ղեկավարի աշխատակազմ</t>
  </si>
  <si>
    <t>Երևանի Մալաթիա-Սեբաստիա վարչական շրջանի ղեկավարի աշխատակազմ</t>
  </si>
  <si>
    <t>Երևանի Նոր Նորք վարչական շրջանի ղեկավարի աշխատակազմ</t>
  </si>
  <si>
    <t>Երևանի Նորք-Մարաշ վարչական շրջանի ղեկավարի աշխատակազմ</t>
  </si>
  <si>
    <t>Երևանի Նուբարաշեն վարչական շրջանի ղեկավարի աշխատակազմ</t>
  </si>
  <si>
    <t>Երևանի Շենգավիթ վարչական շրջանի ղեկավարի աշխատակազմ</t>
  </si>
  <si>
    <t>Երևանի Քանաքեռ-Զեյթուն վարչական շրջանի ղեկավարի աշխատակազմ</t>
  </si>
  <si>
    <t>«Բնակչության հատուկ սպասարկում» ՀՈԱԿ</t>
  </si>
  <si>
    <t>«Երևանի կառուցապատման ներդրումային ծրագրերի իրականացման գրասենյակ» ՀՈԱԿ</t>
  </si>
  <si>
    <t>«Սայաթ–Նովայի անվան երաժշտական դպրոց» ՀՈԱԿ</t>
  </si>
  <si>
    <t>Դ.Անհաղթի 11</t>
  </si>
  <si>
    <t>«Երևանի ավտոբուս» ՓԲԸ</t>
  </si>
  <si>
    <t>Թևոսյան 5</t>
  </si>
  <si>
    <t>«Քանաքեռ-Զեյթուն բարեկարգում» ՓԲԸ</t>
  </si>
  <si>
    <t>Երևանի Դավթաշեն վարչական շրջանի ղեկավարի աշխատակազմ</t>
  </si>
  <si>
    <t>«Նոր Արաբկիր» ԱԿ ՓԲԸ</t>
  </si>
  <si>
    <t xml:space="preserve">«Թիվ 4 պոլիկլինիկա» ՓԲԸ </t>
  </si>
  <si>
    <t xml:space="preserve">«Թիվ 5 պոլիկլինիկա» ՓԲԸ </t>
  </si>
  <si>
    <t xml:space="preserve">«Թիվ 8 պոլիկլինիկա» ՓԲԸ </t>
  </si>
  <si>
    <t xml:space="preserve">«Թիվ 13 պոլիկլինիկա» ՓԲԸ </t>
  </si>
  <si>
    <t xml:space="preserve">«Թիվ 15 պոլիկլինիկա» ՓԲԸ </t>
  </si>
  <si>
    <t xml:space="preserve">«Թիվ 17 պոլիկլինիկա» ՓԲԸ </t>
  </si>
  <si>
    <t>«Աջափնյակ կանաչապատում» ՓԲԸ</t>
  </si>
  <si>
    <t>«Երևանի Էլեկտրատրանսպորտ» ՓԲԸ</t>
  </si>
  <si>
    <t>«Քաղաքաշինություն» ՓԲԸ</t>
  </si>
  <si>
    <t>«Երևաննախագիծ» ՓԲԸ</t>
  </si>
  <si>
    <t>«Երևանի հ.135 հիմնական դպրոց» ՊՈԱԿ</t>
  </si>
  <si>
    <t>Ն. Ստեփանյան 5</t>
  </si>
  <si>
    <t xml:space="preserve">     </t>
  </si>
  <si>
    <t xml:space="preserve">ԲԵՆԶԻՆ ՊՐԵՄԻՈՒՄ </t>
  </si>
  <si>
    <t>ԲԵՆԶԻՆ ՌԵԳՈՒԼՅԱՐ 1</t>
  </si>
  <si>
    <t>ԲԵՆԶԻՆ ՌԵԳՈՒԼՅԱՐ 2</t>
  </si>
  <si>
    <t>ԲԵՆԶԻՆ ՌԵԳՈՒԼՅԱՐ 3</t>
  </si>
  <si>
    <t xml:space="preserve">ԴԻԶԵԼԱՅԻՆ ՎԱՌԵԼԻՔ 1 </t>
  </si>
  <si>
    <t>ԴԻԶԵԼԱՅԻՆ ՎԱՌԵԼԻՔ 2</t>
  </si>
  <si>
    <t xml:space="preserve">ԴԻԶԵԼԱՅԻՆ ՎԱՌԵԼԻՔ 3 </t>
  </si>
  <si>
    <t>ԴԻԶԵԼԱՅԻՆ ՎԱՌԵԼԻՔ 4</t>
  </si>
  <si>
    <t>ՉԱՓ. ՀԱՄԱՐԸ</t>
  </si>
  <si>
    <t>ԸՆԴԱՄԵՆԸ ՌԵԳՈՒԼՅԱՐ</t>
  </si>
  <si>
    <t>ԸՆԴԱՄԵՆԸ ՊՐԵՄԻՈՒՄ</t>
  </si>
  <si>
    <t>ԸՆԴԱՄԵՆԸ ԴԻԶԵԼ</t>
  </si>
  <si>
    <t>ՉԱՓ.ԱՆՎԱՆՈՒՄԸ</t>
  </si>
  <si>
    <t>ԳՆՄԱՆ ԵՆԹԱԿԱ ՎԱՌԵԼԻՔԻ ՔԱՆԱԿԻ ԲԱՇԽՈՒՄԸ ԸՍՏ ՉԱՓԱԲԱԺԻՆՆԵՐԻ ԵՎ ՊԱՏՎԻՐԱՏՈՒՆԵՐԻ</t>
  </si>
  <si>
    <t>**** Մատակարարման համար նախատեսված խմբաքանակը պետք է մատակարարվի ոչ ուշ, քան յուրաքանչյուր ամսվան նախորդող ամսվա նախավերջին աշխատանքային օրը:</t>
  </si>
  <si>
    <t>***** Վաճառողը  պետք է առաքի ապրանքը Ստացողին հավելվածում նշված համապատասխան հասցեով։</t>
  </si>
  <si>
    <t>«Ավան կանաչապատում» ՓԲԸ</t>
  </si>
  <si>
    <t>Ավան /ՍԱՏԲ/</t>
  </si>
  <si>
    <t>«Երևանի աղբահանություն և սանիտարական մաքրում» համայնքային հիմնարկ</t>
  </si>
  <si>
    <t xml:space="preserve">«Թափառող կենդանիների վնասազերծման կենտրոն» համայնքային ոչ առևտրային կազմակերպություն </t>
  </si>
  <si>
    <t>«Վարդավառ զբոսայգի» ՓԲԸ</t>
  </si>
  <si>
    <t>«Ջրային Կառույցներ» ՓԲԸ</t>
  </si>
  <si>
    <t>«Կանաչ Բարձունք» ՓԲԸ</t>
  </si>
  <si>
    <t>«Նոր Բարեկարգում» ՓԲԸ</t>
  </si>
  <si>
    <t>Կարմիր բլուր 27</t>
  </si>
  <si>
    <t>Հալաբյան 31/2</t>
  </si>
  <si>
    <t>Բուզանդի 1/3</t>
  </si>
  <si>
    <t>ք. Երևան, Արմենակյան 272</t>
  </si>
  <si>
    <t>Թեյշեբաինի փող., 8/8 շենք</t>
  </si>
  <si>
    <t>ԴԻԶԵԼԱՅԻՆ ՎԱՌԵԼԻՔ 5</t>
  </si>
  <si>
    <t>ԴԻԶԵԼԱՅԻՆ ՎԱՌԵԼԻՔ 6</t>
  </si>
  <si>
    <t>ԴԻԶԵԼԱՅԻՆ ՎԱՌԵԼԻՔ 7</t>
  </si>
  <si>
    <t>ԴԻԶԵԼԱՅԻՆ ՎԱՌԵԼԻՔ 8</t>
  </si>
  <si>
    <t>Նոր Նորքի 4-րդ միկրոշրջան, Թևոսյան փող., 5 շենք</t>
  </si>
  <si>
    <t xml:space="preserve">* Ապրանքների մատակարարումը կիրականացվի 2020թ. համապատասխան ֆինանսական միջոցներ նախատեսվելու դեպքում՝ կողմերի միջև կնքվող համաձայնագրով սահմանված ժամկետում՝ հաշվի առնելով  1-ին փուլի մատակարարման ժամկետ՝ համաձայնագիրն ուժի մեջ մտնելուց առնվազն 20 օրացույցային օրից:
</t>
  </si>
  <si>
    <t>** Ընդ որում՝ «Շտապբուժօգնություն» ՓԲԸ-ի կողմից պահանջվող 441480լ ռեգուլյար տեսակի բենզինի ընդհանուր քանակից 434280 լ պետք է մատակարարվի բաքային ձևով:</t>
  </si>
  <si>
    <t>****** Ապրանքի մատակարարումը կտնոններով, մատակարարը Երևան քաղաքի բոլոր վարչական շրջաններում պետք է  պատվիրատուի սպասարկումն իրականացնի առնվազն 2 բենզալցակայանի միջոցով:</t>
  </si>
  <si>
    <t>*** Կնքվելիք համաձայնագրի գնման ժամանակացույցում ապրանքները պետք է մատակարարվեն ըստ եռամսայկների:</t>
  </si>
  <si>
    <t>ՀԱՎԵԼՎԱԾ 1</t>
  </si>
  <si>
    <t>N ___________________________  ծածկագրով գնման պայմանագրի</t>
  </si>
  <si>
    <t>Չ/Հ</t>
  </si>
  <si>
    <t>ԱՊՐԱՆՔԻ 
ԱՆՎԱՆՈՒՄ</t>
  </si>
  <si>
    <t>ՏԵԽՆԻԿԱԿԱՆ ԲՆՈՒԹԱԳԻՐ</t>
  </si>
  <si>
    <t>«      »   «                » 2020թ. կնքված</t>
  </si>
  <si>
    <t>Բենզին ռեգուլյար 1</t>
  </si>
  <si>
    <t>Բենզին ռեգուլյար 2</t>
  </si>
  <si>
    <t>Բենզին ռեգուլյար 3</t>
  </si>
  <si>
    <t>Բենզին Պրեմիում</t>
  </si>
  <si>
    <t>Դիզելային վառելիք 1</t>
  </si>
  <si>
    <t>Դիզելային վառելիք 2</t>
  </si>
  <si>
    <t>Դիզելային վառելիք 3</t>
  </si>
  <si>
    <t>Դիզելային վառելիք 4</t>
  </si>
  <si>
    <t>Դիզելային վառելիք 5</t>
  </si>
  <si>
    <t>Դիզելային վառելիք 6</t>
  </si>
  <si>
    <t>Դիզելային վառելիք 7</t>
  </si>
  <si>
    <t>Դիզելային վառելիք 8</t>
  </si>
  <si>
    <t xml:space="preserve"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 </t>
  </si>
  <si>
    <t xml:space="preserve">Արտաքին տեսքը` մաքուր և պարզ, օկտանային թիվը որոշված հետազոտական մեթոդով՝ ոչ պակաս 95, շարժիչային մեթոդով՝ ոչ պակաս 85, բենզինի հագեցած գոլորշիների ճնշումը` 45-100 կՊա, կապարի պարունակությունը 5 մգ/դմ3-ից ոչ ավելի, բենզոլի ծավալային մասը 1% -ից ոչ ավելի, խտությունը` 15 °C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(C5և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 </t>
  </si>
  <si>
    <t xml:space="preserve">Ցետանային թիվը 51-ից ոչ պակաս, ցետանային ցուցիչը-46-ից ոչ պակաս, խտությունը 15 0 C ջերմաստիճանում 820-ից մինչև 845 կգ/մ3, ծծմբի պարունակությունը 350 մգ/կգ-ից ոչ ավելի, բռնկման ջերմաստիճանը 55 0C -ից ոչ ցածր, ածխածնի մնացորդը 10% նստվածքում 0,3%-ից ոչ ավելի, մածուցիկոիթյունը 40  0C -ում` 2,0-ից մինչև 4,5 մմ2  /վ, պղտորման ջերմաստիճանը` 0 0C-ից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 </t>
  </si>
  <si>
    <t>ՏԵԽՆԻԿԱԿԱՆ ԲՆՈՒԹԱԳԻՐ*******</t>
  </si>
  <si>
    <t>CPV կոդը</t>
  </si>
  <si>
    <t>Քանակը</t>
  </si>
  <si>
    <t>09132400</t>
  </si>
  <si>
    <t>09132300</t>
  </si>
  <si>
    <t>09134200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</si>
</sst>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1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u/>
      <sz val="11"/>
      <color theme="10"/>
      <name val="Calibri"/>
      <family val="2"/>
    </font>
    <font>
      <b/>
      <i/>
      <sz val="12"/>
      <name val="GHEA Grapalat"/>
      <family val="3"/>
    </font>
    <font>
      <sz val="10"/>
      <name val="GHEA Grapalat"/>
      <family val="3"/>
    </font>
    <font>
      <b/>
      <sz val="20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3" borderId="0" xfId="3" applyFill="1" applyAlignment="1" applyProtection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9" fillId="0" borderId="1" xfId="0" applyNumberFormat="1" applyFont="1" applyFill="1" applyBorder="1" applyAlignment="1">
      <alignment horizontal="center" vertical="center" wrapText="1"/>
    </xf>
    <xf numFmtId="43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3" applyFill="1" applyBorder="1" applyAlignment="1" applyProtection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3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99"/>
  <sheetViews>
    <sheetView topLeftCell="A73" zoomScaleSheetLayoutView="90" workbookViewId="0">
      <selection activeCell="D87" sqref="D87"/>
    </sheetView>
  </sheetViews>
  <sheetFormatPr defaultColWidth="9.140625" defaultRowHeight="5.65" customHeight="1"/>
  <cols>
    <col min="1" max="1" width="13.140625" style="1" customWidth="1"/>
    <col min="2" max="2" width="22.7109375" style="1" customWidth="1"/>
    <col min="3" max="3" width="11.140625" style="1" customWidth="1"/>
    <col min="4" max="4" width="39.42578125" style="5" customWidth="1"/>
    <col min="5" max="5" width="28.85546875" style="22" customWidth="1"/>
    <col min="6" max="6" width="11.28515625" style="6" customWidth="1"/>
    <col min="7" max="7" width="18.140625" style="6" customWidth="1"/>
    <col min="8" max="8" width="31" style="27" customWidth="1"/>
    <col min="9" max="9" width="14.7109375" style="1" customWidth="1"/>
    <col min="10" max="10" width="16" style="1" customWidth="1"/>
    <col min="11" max="16384" width="9.140625" style="1"/>
  </cols>
  <sheetData>
    <row r="1" spans="1:67" ht="30" customHeight="1">
      <c r="E1" s="46" t="s">
        <v>143</v>
      </c>
      <c r="F1" s="46"/>
      <c r="G1" s="46"/>
      <c r="H1" s="24"/>
      <c r="I1" s="24"/>
    </row>
    <row r="2" spans="1:67" ht="18" customHeight="1">
      <c r="E2" s="46" t="s">
        <v>148</v>
      </c>
      <c r="F2" s="46"/>
      <c r="G2" s="46"/>
      <c r="H2" s="24"/>
      <c r="I2" s="24"/>
    </row>
    <row r="3" spans="1:67" ht="49.5" customHeight="1">
      <c r="E3" s="47" t="s">
        <v>144</v>
      </c>
      <c r="F3" s="47"/>
      <c r="G3" s="47"/>
      <c r="H3" s="24"/>
      <c r="I3" s="24"/>
    </row>
    <row r="4" spans="1:67" ht="37.5" customHeight="1">
      <c r="A4" s="48" t="s">
        <v>118</v>
      </c>
      <c r="B4" s="49"/>
      <c r="C4" s="49"/>
      <c r="D4" s="49"/>
      <c r="E4" s="49"/>
      <c r="F4" s="49"/>
      <c r="G4" s="49"/>
    </row>
    <row r="5" spans="1:67" ht="33" customHeight="1">
      <c r="A5" s="41" t="s">
        <v>113</v>
      </c>
      <c r="B5" s="41" t="s">
        <v>117</v>
      </c>
      <c r="C5" s="41" t="s">
        <v>6</v>
      </c>
      <c r="D5" s="41" t="s">
        <v>1</v>
      </c>
      <c r="E5" s="52" t="s">
        <v>2</v>
      </c>
      <c r="F5" s="51" t="s">
        <v>3</v>
      </c>
      <c r="G5" s="50" t="s">
        <v>4</v>
      </c>
      <c r="H5" s="45"/>
    </row>
    <row r="6" spans="1:67" ht="16.5" customHeight="1">
      <c r="A6" s="41"/>
      <c r="B6" s="41"/>
      <c r="C6" s="41"/>
      <c r="D6" s="41"/>
      <c r="E6" s="52"/>
      <c r="F6" s="51"/>
      <c r="G6" s="50"/>
      <c r="H6" s="45"/>
    </row>
    <row r="7" spans="1:67" s="3" customFormat="1" ht="49.5">
      <c r="A7" s="41">
        <v>1</v>
      </c>
      <c r="B7" s="41" t="s">
        <v>106</v>
      </c>
      <c r="C7" s="2">
        <v>1</v>
      </c>
      <c r="D7" s="13" t="s">
        <v>72</v>
      </c>
      <c r="E7" s="13" t="s">
        <v>31</v>
      </c>
      <c r="F7" s="2" t="s">
        <v>0</v>
      </c>
      <c r="G7" s="18">
        <v>113672</v>
      </c>
      <c r="H7" s="28"/>
      <c r="K7" s="16"/>
    </row>
    <row r="8" spans="1:67" s="3" customFormat="1" ht="33">
      <c r="A8" s="41"/>
      <c r="B8" s="41"/>
      <c r="C8" s="2">
        <v>2</v>
      </c>
      <c r="D8" s="13" t="s">
        <v>73</v>
      </c>
      <c r="E8" s="20" t="s">
        <v>32</v>
      </c>
      <c r="F8" s="14" t="s">
        <v>0</v>
      </c>
      <c r="G8" s="18">
        <v>24000</v>
      </c>
      <c r="H8" s="28"/>
      <c r="K8" s="16"/>
    </row>
    <row r="9" spans="1:67" s="3" customFormat="1" ht="33">
      <c r="A9" s="41"/>
      <c r="B9" s="41"/>
      <c r="C9" s="2">
        <v>3</v>
      </c>
      <c r="D9" s="13" t="s">
        <v>74</v>
      </c>
      <c r="E9" s="13" t="s">
        <v>33</v>
      </c>
      <c r="F9" s="2" t="s">
        <v>0</v>
      </c>
      <c r="G9" s="18">
        <v>24000</v>
      </c>
      <c r="H9" s="28"/>
      <c r="K9" s="16"/>
    </row>
    <row r="10" spans="1:67" s="3" customFormat="1" ht="32.25" customHeight="1">
      <c r="A10" s="41"/>
      <c r="B10" s="41"/>
      <c r="C10" s="2">
        <v>4</v>
      </c>
      <c r="D10" s="13" t="s">
        <v>75</v>
      </c>
      <c r="E10" s="13" t="s">
        <v>34</v>
      </c>
      <c r="F10" s="2" t="s">
        <v>0</v>
      </c>
      <c r="G10" s="18">
        <v>36190</v>
      </c>
      <c r="H10" s="28"/>
    </row>
    <row r="11" spans="1:67" s="3" customFormat="1" ht="33">
      <c r="A11" s="41"/>
      <c r="B11" s="41"/>
      <c r="C11" s="2">
        <v>5</v>
      </c>
      <c r="D11" s="13" t="s">
        <v>90</v>
      </c>
      <c r="E11" s="13" t="s">
        <v>36</v>
      </c>
      <c r="F11" s="2" t="s">
        <v>0</v>
      </c>
      <c r="G11" s="18">
        <v>15518</v>
      </c>
      <c r="H11" s="28"/>
      <c r="BO11" s="3" t="s">
        <v>104</v>
      </c>
    </row>
    <row r="12" spans="1:67" s="3" customFormat="1" ht="33">
      <c r="A12" s="41"/>
      <c r="B12" s="41"/>
      <c r="C12" s="2">
        <v>6</v>
      </c>
      <c r="D12" s="13" t="s">
        <v>71</v>
      </c>
      <c r="E12" s="13" t="s">
        <v>37</v>
      </c>
      <c r="F12" s="2" t="s">
        <v>0</v>
      </c>
      <c r="G12" s="18">
        <v>22285</v>
      </c>
      <c r="H12" s="28"/>
    </row>
    <row r="13" spans="1:67" s="3" customFormat="1" ht="33">
      <c r="A13" s="41"/>
      <c r="B13" s="41"/>
      <c r="C13" s="2">
        <v>7</v>
      </c>
      <c r="D13" s="13" t="s">
        <v>76</v>
      </c>
      <c r="E13" s="13" t="s">
        <v>38</v>
      </c>
      <c r="F13" s="2" t="s">
        <v>0</v>
      </c>
      <c r="G13" s="18">
        <v>35260</v>
      </c>
      <c r="H13" s="28"/>
    </row>
    <row r="14" spans="1:67" s="3" customFormat="1" ht="49.5">
      <c r="A14" s="41"/>
      <c r="B14" s="41"/>
      <c r="C14" s="2">
        <v>8</v>
      </c>
      <c r="D14" s="13" t="s">
        <v>77</v>
      </c>
      <c r="E14" s="13" t="s">
        <v>39</v>
      </c>
      <c r="F14" s="2" t="s">
        <v>0</v>
      </c>
      <c r="G14" s="18">
        <v>25780</v>
      </c>
      <c r="H14" s="28"/>
    </row>
    <row r="15" spans="1:67" s="3" customFormat="1" ht="33">
      <c r="A15" s="41"/>
      <c r="B15" s="41"/>
      <c r="C15" s="2">
        <v>9</v>
      </c>
      <c r="D15" s="13" t="s">
        <v>78</v>
      </c>
      <c r="E15" s="13" t="s">
        <v>40</v>
      </c>
      <c r="F15" s="2" t="s">
        <v>0</v>
      </c>
      <c r="G15" s="18">
        <v>28700</v>
      </c>
      <c r="H15" s="28"/>
      <c r="J15" s="16"/>
    </row>
    <row r="16" spans="1:67" s="3" customFormat="1" ht="33">
      <c r="A16" s="41"/>
      <c r="B16" s="41"/>
      <c r="C16" s="2">
        <v>10</v>
      </c>
      <c r="D16" s="13" t="s">
        <v>79</v>
      </c>
      <c r="E16" s="13" t="s">
        <v>41</v>
      </c>
      <c r="F16" s="2" t="s">
        <v>0</v>
      </c>
      <c r="G16" s="18">
        <v>7392</v>
      </c>
      <c r="H16" s="28"/>
    </row>
    <row r="17" spans="1:8" s="3" customFormat="1" ht="33">
      <c r="A17" s="41"/>
      <c r="B17" s="41"/>
      <c r="C17" s="2">
        <v>11</v>
      </c>
      <c r="D17" s="13" t="s">
        <v>80</v>
      </c>
      <c r="E17" s="13" t="s">
        <v>42</v>
      </c>
      <c r="F17" s="2" t="s">
        <v>0</v>
      </c>
      <c r="G17" s="18">
        <v>8904</v>
      </c>
      <c r="H17" s="28"/>
    </row>
    <row r="18" spans="1:8" s="3" customFormat="1" ht="33">
      <c r="A18" s="41"/>
      <c r="B18" s="41"/>
      <c r="C18" s="2">
        <v>12</v>
      </c>
      <c r="D18" s="13" t="s">
        <v>81</v>
      </c>
      <c r="E18" s="13" t="s">
        <v>43</v>
      </c>
      <c r="F18" s="2" t="s">
        <v>0</v>
      </c>
      <c r="G18" s="18">
        <v>36000</v>
      </c>
      <c r="H18" s="28"/>
    </row>
    <row r="19" spans="1:8" s="3" customFormat="1" ht="49.5">
      <c r="A19" s="41"/>
      <c r="B19" s="41"/>
      <c r="C19" s="2">
        <v>13</v>
      </c>
      <c r="D19" s="13" t="s">
        <v>82</v>
      </c>
      <c r="E19" s="13" t="s">
        <v>44</v>
      </c>
      <c r="F19" s="2" t="s">
        <v>0</v>
      </c>
      <c r="G19" s="18">
        <v>22563</v>
      </c>
      <c r="H19" s="28"/>
    </row>
    <row r="20" spans="1:8" s="3" customFormat="1" ht="49.5">
      <c r="A20" s="41"/>
      <c r="B20" s="41"/>
      <c r="C20" s="2">
        <v>14</v>
      </c>
      <c r="D20" s="13" t="s">
        <v>84</v>
      </c>
      <c r="E20" s="13" t="s">
        <v>45</v>
      </c>
      <c r="F20" s="2" t="s">
        <v>0</v>
      </c>
      <c r="G20" s="18">
        <v>4320</v>
      </c>
      <c r="H20" s="29"/>
    </row>
    <row r="21" spans="1:8" s="3" customFormat="1" ht="16.5">
      <c r="A21" s="41"/>
      <c r="B21" s="41"/>
      <c r="C21" s="2">
        <v>15</v>
      </c>
      <c r="D21" s="13" t="s">
        <v>100</v>
      </c>
      <c r="E21" s="13" t="s">
        <v>45</v>
      </c>
      <c r="F21" s="2" t="s">
        <v>0</v>
      </c>
      <c r="G21" s="18">
        <v>12000</v>
      </c>
      <c r="H21" s="29"/>
    </row>
    <row r="22" spans="1:8" s="3" customFormat="1" ht="16.5">
      <c r="A22" s="41"/>
      <c r="B22" s="41"/>
      <c r="C22" s="2">
        <v>16</v>
      </c>
      <c r="D22" s="2" t="s">
        <v>101</v>
      </c>
      <c r="E22" s="13" t="s">
        <v>45</v>
      </c>
      <c r="F22" s="2" t="s">
        <v>0</v>
      </c>
      <c r="G22" s="18">
        <v>4000</v>
      </c>
      <c r="H22" s="29"/>
    </row>
    <row r="23" spans="1:8" s="3" customFormat="1" ht="42.75" customHeight="1">
      <c r="A23" s="41"/>
      <c r="B23" s="41"/>
      <c r="C23" s="2">
        <v>18</v>
      </c>
      <c r="D23" s="2" t="s">
        <v>83</v>
      </c>
      <c r="E23" s="13" t="s">
        <v>46</v>
      </c>
      <c r="F23" s="2" t="s">
        <v>0</v>
      </c>
      <c r="G23" s="18">
        <v>12000</v>
      </c>
      <c r="H23" s="28"/>
    </row>
    <row r="24" spans="1:8" s="3" customFormat="1" ht="31.5" customHeight="1">
      <c r="A24" s="41" t="s">
        <v>5</v>
      </c>
      <c r="B24" s="41"/>
      <c r="C24" s="41"/>
      <c r="D24" s="41"/>
      <c r="E24" s="13"/>
      <c r="F24" s="2"/>
      <c r="G24" s="19">
        <f>SUM(G7:G23)</f>
        <v>432584</v>
      </c>
      <c r="H24" s="28"/>
    </row>
    <row r="25" spans="1:8" s="3" customFormat="1" ht="33">
      <c r="A25" s="41">
        <v>2</v>
      </c>
      <c r="B25" s="41" t="s">
        <v>107</v>
      </c>
      <c r="C25" s="2">
        <v>1</v>
      </c>
      <c r="D25" s="13" t="s">
        <v>47</v>
      </c>
      <c r="E25" s="13" t="s">
        <v>48</v>
      </c>
      <c r="F25" s="2" t="s">
        <v>0</v>
      </c>
      <c r="G25" s="18">
        <v>2000</v>
      </c>
      <c r="H25" s="29"/>
    </row>
    <row r="26" spans="1:8" s="3" customFormat="1" ht="33">
      <c r="A26" s="41"/>
      <c r="B26" s="41"/>
      <c r="C26" s="2">
        <v>2</v>
      </c>
      <c r="D26" s="13" t="s">
        <v>49</v>
      </c>
      <c r="E26" s="13" t="s">
        <v>50</v>
      </c>
      <c r="F26" s="2" t="s">
        <v>0</v>
      </c>
      <c r="G26" s="18">
        <v>1000</v>
      </c>
      <c r="H26" s="29"/>
    </row>
    <row r="27" spans="1:8" s="3" customFormat="1" ht="33">
      <c r="A27" s="41"/>
      <c r="B27" s="41"/>
      <c r="C27" s="2">
        <v>3</v>
      </c>
      <c r="D27" s="13" t="s">
        <v>51</v>
      </c>
      <c r="E27" s="13" t="s">
        <v>52</v>
      </c>
      <c r="F27" s="2" t="s">
        <v>0</v>
      </c>
      <c r="G27" s="18">
        <v>4000</v>
      </c>
      <c r="H27" s="28"/>
    </row>
    <row r="28" spans="1:8" s="3" customFormat="1" ht="33">
      <c r="A28" s="41"/>
      <c r="B28" s="41"/>
      <c r="C28" s="2">
        <v>4</v>
      </c>
      <c r="D28" s="13" t="s">
        <v>53</v>
      </c>
      <c r="E28" s="13" t="s">
        <v>54</v>
      </c>
      <c r="F28" s="2" t="s">
        <v>0</v>
      </c>
      <c r="G28" s="18">
        <v>2000</v>
      </c>
      <c r="H28" s="29"/>
    </row>
    <row r="29" spans="1:8" s="3" customFormat="1" ht="33">
      <c r="A29" s="41"/>
      <c r="B29" s="41"/>
      <c r="C29" s="2">
        <v>5</v>
      </c>
      <c r="D29" s="13" t="s">
        <v>55</v>
      </c>
      <c r="E29" s="13" t="s">
        <v>56</v>
      </c>
      <c r="F29" s="2" t="s">
        <v>0</v>
      </c>
      <c r="G29" s="18">
        <v>800</v>
      </c>
      <c r="H29" s="29"/>
    </row>
    <row r="30" spans="1:8" s="3" customFormat="1" ht="30.75" customHeight="1">
      <c r="A30" s="41"/>
      <c r="B30" s="41"/>
      <c r="C30" s="2">
        <v>6</v>
      </c>
      <c r="D30" s="13" t="s">
        <v>57</v>
      </c>
      <c r="E30" s="13" t="s">
        <v>58</v>
      </c>
      <c r="F30" s="2" t="s">
        <v>0</v>
      </c>
      <c r="G30" s="18">
        <v>55400</v>
      </c>
      <c r="H30" s="29"/>
    </row>
    <row r="31" spans="1:8" s="3" customFormat="1" ht="16.5">
      <c r="A31" s="41"/>
      <c r="B31" s="41"/>
      <c r="C31" s="2">
        <v>7</v>
      </c>
      <c r="D31" s="13" t="s">
        <v>59</v>
      </c>
      <c r="E31" s="13" t="s">
        <v>60</v>
      </c>
      <c r="F31" s="2" t="s">
        <v>0</v>
      </c>
      <c r="G31" s="18">
        <v>7000</v>
      </c>
      <c r="H31" s="28"/>
    </row>
    <row r="32" spans="1:8" s="3" customFormat="1" ht="16.5">
      <c r="A32" s="41"/>
      <c r="B32" s="41"/>
      <c r="C32" s="2">
        <v>8</v>
      </c>
      <c r="D32" s="13" t="s">
        <v>61</v>
      </c>
      <c r="E32" s="13" t="s">
        <v>43</v>
      </c>
      <c r="F32" s="2" t="s">
        <v>0</v>
      </c>
      <c r="G32" s="18">
        <v>4200</v>
      </c>
      <c r="H32" s="28"/>
    </row>
    <row r="33" spans="1:9" s="3" customFormat="1" ht="16.5">
      <c r="A33" s="41"/>
      <c r="B33" s="41"/>
      <c r="C33" s="2">
        <v>9</v>
      </c>
      <c r="D33" s="13" t="s">
        <v>121</v>
      </c>
      <c r="E33" s="13" t="s">
        <v>33</v>
      </c>
      <c r="F33" s="2" t="s">
        <v>0</v>
      </c>
      <c r="G33" s="18">
        <v>6400</v>
      </c>
      <c r="H33" s="28"/>
    </row>
    <row r="34" spans="1:9" s="3" customFormat="1" ht="16.5">
      <c r="A34" s="41"/>
      <c r="B34" s="41"/>
      <c r="C34" s="2">
        <v>10</v>
      </c>
      <c r="D34" s="13" t="s">
        <v>98</v>
      </c>
      <c r="E34" s="13" t="s">
        <v>32</v>
      </c>
      <c r="F34" s="2" t="s">
        <v>0</v>
      </c>
      <c r="G34" s="18">
        <v>10000</v>
      </c>
      <c r="H34" s="29"/>
    </row>
    <row r="35" spans="1:9" s="3" customFormat="1" ht="16.5">
      <c r="A35" s="41"/>
      <c r="B35" s="41"/>
      <c r="C35" s="2">
        <v>11</v>
      </c>
      <c r="D35" s="13" t="s">
        <v>35</v>
      </c>
      <c r="E35" s="13" t="s">
        <v>34</v>
      </c>
      <c r="F35" s="2" t="s">
        <v>0</v>
      </c>
      <c r="G35" s="18">
        <v>4000</v>
      </c>
      <c r="H35" s="29"/>
    </row>
    <row r="36" spans="1:9" s="3" customFormat="1" ht="16.5">
      <c r="A36" s="41"/>
      <c r="B36" s="41"/>
      <c r="C36" s="2">
        <v>12</v>
      </c>
      <c r="D36" s="13" t="s">
        <v>63</v>
      </c>
      <c r="E36" s="13" t="s">
        <v>40</v>
      </c>
      <c r="F36" s="2" t="s">
        <v>0</v>
      </c>
      <c r="G36" s="18">
        <v>1280</v>
      </c>
      <c r="H36" s="28"/>
    </row>
    <row r="37" spans="1:9" s="3" customFormat="1" ht="16.5">
      <c r="A37" s="41"/>
      <c r="B37" s="41"/>
      <c r="C37" s="2">
        <v>13</v>
      </c>
      <c r="D37" s="13" t="s">
        <v>122</v>
      </c>
      <c r="E37" s="13" t="s">
        <v>33</v>
      </c>
      <c r="F37" s="2" t="s">
        <v>0</v>
      </c>
      <c r="G37" s="18">
        <v>600</v>
      </c>
      <c r="H37" s="28"/>
    </row>
    <row r="38" spans="1:9" s="3" customFormat="1" ht="33">
      <c r="A38" s="41"/>
      <c r="B38" s="41"/>
      <c r="C38" s="2">
        <v>14</v>
      </c>
      <c r="D38" s="13" t="s">
        <v>85</v>
      </c>
      <c r="E38" s="13" t="s">
        <v>64</v>
      </c>
      <c r="F38" s="2" t="s">
        <v>0</v>
      </c>
      <c r="G38" s="18">
        <v>1440</v>
      </c>
      <c r="H38" s="28"/>
    </row>
    <row r="39" spans="1:9" s="3" customFormat="1" ht="33">
      <c r="A39" s="41"/>
      <c r="B39" s="41"/>
      <c r="C39" s="2">
        <v>15</v>
      </c>
      <c r="D39" s="13" t="s">
        <v>65</v>
      </c>
      <c r="E39" s="13" t="s">
        <v>66</v>
      </c>
      <c r="F39" s="2" t="s">
        <v>0</v>
      </c>
      <c r="G39" s="18">
        <v>950</v>
      </c>
      <c r="H39" s="29"/>
    </row>
    <row r="40" spans="1:9" s="3" customFormat="1" ht="33">
      <c r="A40" s="41"/>
      <c r="B40" s="41"/>
      <c r="C40" s="2">
        <v>16</v>
      </c>
      <c r="D40" s="13" t="s">
        <v>67</v>
      </c>
      <c r="E40" s="13" t="s">
        <v>68</v>
      </c>
      <c r="F40" s="2" t="s">
        <v>0</v>
      </c>
      <c r="G40" s="18">
        <v>2000</v>
      </c>
      <c r="H40" s="29"/>
    </row>
    <row r="41" spans="1:9" s="3" customFormat="1" ht="33">
      <c r="A41" s="41"/>
      <c r="B41" s="41"/>
      <c r="C41" s="2">
        <v>17</v>
      </c>
      <c r="D41" s="13" t="s">
        <v>102</v>
      </c>
      <c r="E41" s="13" t="s">
        <v>103</v>
      </c>
      <c r="F41" s="2" t="s">
        <v>0</v>
      </c>
      <c r="G41" s="18">
        <v>500</v>
      </c>
      <c r="H41" s="28"/>
    </row>
    <row r="42" spans="1:9" s="3" customFormat="1" ht="16.5">
      <c r="A42" s="41"/>
      <c r="B42" s="41"/>
      <c r="C42" s="2">
        <v>18</v>
      </c>
      <c r="D42" s="13" t="s">
        <v>99</v>
      </c>
      <c r="E42" s="13" t="s">
        <v>62</v>
      </c>
      <c r="F42" s="2" t="s">
        <v>0</v>
      </c>
      <c r="G42" s="18">
        <v>9000</v>
      </c>
      <c r="H42" s="29"/>
    </row>
    <row r="43" spans="1:9" s="3" customFormat="1" ht="16.5">
      <c r="A43" s="41"/>
      <c r="B43" s="41"/>
      <c r="C43" s="2">
        <v>19</v>
      </c>
      <c r="D43" s="13" t="s">
        <v>69</v>
      </c>
      <c r="E43" s="13"/>
      <c r="F43" s="2" t="s">
        <v>0</v>
      </c>
      <c r="G43" s="18"/>
      <c r="H43" s="28"/>
    </row>
    <row r="44" spans="1:9" s="3" customFormat="1" ht="33">
      <c r="A44" s="41"/>
      <c r="B44" s="41"/>
      <c r="C44" s="2">
        <v>20</v>
      </c>
      <c r="D44" s="13" t="s">
        <v>89</v>
      </c>
      <c r="E44" s="13" t="s">
        <v>86</v>
      </c>
      <c r="F44" s="2" t="s">
        <v>0</v>
      </c>
      <c r="G44" s="18">
        <v>12000</v>
      </c>
      <c r="H44" s="29"/>
    </row>
    <row r="45" spans="1:9" s="3" customFormat="1" ht="16.5">
      <c r="A45" s="41"/>
      <c r="B45" s="41"/>
      <c r="C45" s="2">
        <v>21</v>
      </c>
      <c r="D45" s="13" t="s">
        <v>87</v>
      </c>
      <c r="E45" s="13" t="s">
        <v>88</v>
      </c>
      <c r="F45" s="2" t="s">
        <v>0</v>
      </c>
      <c r="G45" s="18">
        <v>12020</v>
      </c>
      <c r="H45" s="29"/>
    </row>
    <row r="46" spans="1:9" s="3" customFormat="1" ht="16.5">
      <c r="A46" s="41"/>
      <c r="B46" s="41"/>
      <c r="C46" s="2">
        <v>22</v>
      </c>
      <c r="D46" s="13" t="s">
        <v>7</v>
      </c>
      <c r="E46" s="13" t="s">
        <v>16</v>
      </c>
      <c r="F46" s="2" t="s">
        <v>0</v>
      </c>
      <c r="G46" s="18">
        <v>6000</v>
      </c>
      <c r="H46" s="29"/>
    </row>
    <row r="47" spans="1:9" s="3" customFormat="1" ht="16.5">
      <c r="A47" s="41"/>
      <c r="B47" s="41"/>
      <c r="C47" s="2">
        <v>23</v>
      </c>
      <c r="D47" s="13" t="s">
        <v>8</v>
      </c>
      <c r="E47" s="13" t="s">
        <v>17</v>
      </c>
      <c r="F47" s="2" t="s">
        <v>0</v>
      </c>
      <c r="G47" s="18">
        <v>4000</v>
      </c>
      <c r="H47" s="29"/>
    </row>
    <row r="48" spans="1:9" s="3" customFormat="1" ht="16.5">
      <c r="A48" s="41"/>
      <c r="B48" s="41"/>
      <c r="C48" s="2">
        <v>24</v>
      </c>
      <c r="D48" s="13" t="s">
        <v>9</v>
      </c>
      <c r="E48" s="13" t="s">
        <v>18</v>
      </c>
      <c r="F48" s="2" t="s">
        <v>0</v>
      </c>
      <c r="G48" s="18">
        <v>9000</v>
      </c>
      <c r="H48" s="29"/>
      <c r="I48" s="15"/>
    </row>
    <row r="49" spans="1:8" s="3" customFormat="1" ht="33">
      <c r="A49" s="41"/>
      <c r="B49" s="41"/>
      <c r="C49" s="2">
        <v>25</v>
      </c>
      <c r="D49" s="13" t="s">
        <v>15</v>
      </c>
      <c r="E49" s="13" t="s">
        <v>19</v>
      </c>
      <c r="F49" s="2" t="s">
        <v>0</v>
      </c>
      <c r="G49" s="18">
        <v>3500</v>
      </c>
      <c r="H49" s="29"/>
    </row>
    <row r="50" spans="1:8" s="3" customFormat="1" ht="33">
      <c r="A50" s="41"/>
      <c r="B50" s="41"/>
      <c r="C50" s="2">
        <v>26</v>
      </c>
      <c r="D50" s="13" t="s">
        <v>11</v>
      </c>
      <c r="E50" s="13" t="s">
        <v>21</v>
      </c>
      <c r="F50" s="2" t="s">
        <v>0</v>
      </c>
      <c r="G50" s="18">
        <v>2200</v>
      </c>
      <c r="H50" s="29"/>
    </row>
    <row r="51" spans="1:8" s="3" customFormat="1" ht="16.5">
      <c r="A51" s="41"/>
      <c r="B51" s="41"/>
      <c r="C51" s="2">
        <v>27</v>
      </c>
      <c r="D51" s="13" t="s">
        <v>92</v>
      </c>
      <c r="E51" s="13" t="s">
        <v>22</v>
      </c>
      <c r="F51" s="2" t="s">
        <v>0</v>
      </c>
      <c r="G51" s="18">
        <v>2320</v>
      </c>
      <c r="H51" s="29"/>
    </row>
    <row r="52" spans="1:8" s="3" customFormat="1" ht="16.5">
      <c r="A52" s="41"/>
      <c r="B52" s="41"/>
      <c r="C52" s="2">
        <v>28</v>
      </c>
      <c r="D52" s="13" t="s">
        <v>93</v>
      </c>
      <c r="E52" s="13" t="s">
        <v>23</v>
      </c>
      <c r="F52" s="2" t="s">
        <v>0</v>
      </c>
      <c r="G52" s="18">
        <v>2000</v>
      </c>
      <c r="H52" s="29"/>
    </row>
    <row r="53" spans="1:8" s="3" customFormat="1" ht="16.5">
      <c r="A53" s="41"/>
      <c r="B53" s="41"/>
      <c r="C53" s="2">
        <v>29</v>
      </c>
      <c r="D53" s="13" t="s">
        <v>94</v>
      </c>
      <c r="E53" s="13" t="s">
        <v>24</v>
      </c>
      <c r="F53" s="2" t="s">
        <v>0</v>
      </c>
      <c r="G53" s="18">
        <v>2400</v>
      </c>
      <c r="H53" s="29"/>
    </row>
    <row r="54" spans="1:8" s="3" customFormat="1" ht="16.5">
      <c r="A54" s="41"/>
      <c r="B54" s="41"/>
      <c r="C54" s="2">
        <v>30</v>
      </c>
      <c r="D54" s="13" t="s">
        <v>91</v>
      </c>
      <c r="E54" s="13" t="s">
        <v>25</v>
      </c>
      <c r="F54" s="2" t="s">
        <v>0</v>
      </c>
      <c r="G54" s="18">
        <v>1900</v>
      </c>
      <c r="H54" s="29"/>
    </row>
    <row r="55" spans="1:8" s="3" customFormat="1" ht="16.5">
      <c r="A55" s="41"/>
      <c r="B55" s="41"/>
      <c r="C55" s="2">
        <v>31</v>
      </c>
      <c r="D55" s="13" t="s">
        <v>95</v>
      </c>
      <c r="E55" s="13" t="s">
        <v>26</v>
      </c>
      <c r="F55" s="2" t="s">
        <v>0</v>
      </c>
      <c r="G55" s="18">
        <v>3500</v>
      </c>
      <c r="H55" s="29"/>
    </row>
    <row r="56" spans="1:8" s="3" customFormat="1" ht="16.5">
      <c r="A56" s="41"/>
      <c r="B56" s="41"/>
      <c r="C56" s="2">
        <v>32</v>
      </c>
      <c r="D56" s="13" t="s">
        <v>96</v>
      </c>
      <c r="E56" s="13" t="s">
        <v>27</v>
      </c>
      <c r="F56" s="2" t="s">
        <v>0</v>
      </c>
      <c r="G56" s="18">
        <v>1200</v>
      </c>
      <c r="H56" s="29"/>
    </row>
    <row r="57" spans="1:8" s="3" customFormat="1" ht="16.5">
      <c r="A57" s="41"/>
      <c r="B57" s="41"/>
      <c r="C57" s="2">
        <v>33</v>
      </c>
      <c r="D57" s="13" t="s">
        <v>97</v>
      </c>
      <c r="E57" s="13" t="s">
        <v>28</v>
      </c>
      <c r="F57" s="2" t="s">
        <v>0</v>
      </c>
      <c r="G57" s="18">
        <v>2700</v>
      </c>
      <c r="H57" s="29"/>
    </row>
    <row r="58" spans="1:8" s="3" customFormat="1" ht="16.5">
      <c r="A58" s="41"/>
      <c r="B58" s="41"/>
      <c r="C58" s="2">
        <v>34</v>
      </c>
      <c r="D58" s="13" t="s">
        <v>12</v>
      </c>
      <c r="E58" s="13" t="s">
        <v>29</v>
      </c>
      <c r="F58" s="2" t="s">
        <v>0</v>
      </c>
      <c r="G58" s="18">
        <v>1500</v>
      </c>
      <c r="H58" s="29"/>
    </row>
    <row r="59" spans="1:8" s="3" customFormat="1" ht="16.5">
      <c r="A59" s="41"/>
      <c r="B59" s="41"/>
      <c r="C59" s="2">
        <v>35</v>
      </c>
      <c r="D59" s="13" t="s">
        <v>13</v>
      </c>
      <c r="E59" s="13" t="s">
        <v>30</v>
      </c>
      <c r="F59" s="2" t="s">
        <v>0</v>
      </c>
      <c r="G59" s="18">
        <v>1600</v>
      </c>
      <c r="H59" s="29"/>
    </row>
    <row r="60" spans="1:8" s="3" customFormat="1" ht="16.5">
      <c r="A60" s="41"/>
      <c r="B60" s="41"/>
      <c r="C60" s="2">
        <v>36</v>
      </c>
      <c r="D60" s="13" t="s">
        <v>14</v>
      </c>
      <c r="E60" s="13" t="s">
        <v>129</v>
      </c>
      <c r="F60" s="2" t="s">
        <v>0</v>
      </c>
      <c r="G60" s="18">
        <v>2040</v>
      </c>
      <c r="H60" s="29"/>
    </row>
    <row r="61" spans="1:8" s="3" customFormat="1" ht="49.5">
      <c r="A61" s="41"/>
      <c r="B61" s="41"/>
      <c r="C61" s="2">
        <v>37</v>
      </c>
      <c r="D61" s="13" t="s">
        <v>123</v>
      </c>
      <c r="E61" s="13" t="s">
        <v>70</v>
      </c>
      <c r="F61" s="2" t="s">
        <v>0</v>
      </c>
      <c r="G61" s="18">
        <v>8030</v>
      </c>
      <c r="H61" s="29"/>
    </row>
    <row r="62" spans="1:8" s="3" customFormat="1" ht="66">
      <c r="A62" s="41"/>
      <c r="B62" s="41"/>
      <c r="C62" s="2">
        <v>38</v>
      </c>
      <c r="D62" s="13" t="s">
        <v>124</v>
      </c>
      <c r="E62" s="13" t="s">
        <v>131</v>
      </c>
      <c r="F62" s="2" t="s">
        <v>0</v>
      </c>
      <c r="G62" s="18">
        <v>3000</v>
      </c>
      <c r="H62" s="29"/>
    </row>
    <row r="63" spans="1:8" s="3" customFormat="1" ht="16.5">
      <c r="A63" s="41"/>
      <c r="B63" s="41"/>
      <c r="C63" s="2">
        <v>39</v>
      </c>
      <c r="D63" s="13" t="s">
        <v>125</v>
      </c>
      <c r="E63" s="13" t="s">
        <v>37</v>
      </c>
      <c r="F63" s="2" t="s">
        <v>0</v>
      </c>
      <c r="G63" s="18">
        <v>7000</v>
      </c>
      <c r="H63" s="29"/>
    </row>
    <row r="64" spans="1:8" s="3" customFormat="1" ht="16.5">
      <c r="A64" s="41"/>
      <c r="B64" s="41"/>
      <c r="C64" s="2">
        <v>40</v>
      </c>
      <c r="D64" s="13" t="s">
        <v>126</v>
      </c>
      <c r="E64" s="13" t="s">
        <v>130</v>
      </c>
      <c r="F64" s="2" t="s">
        <v>0</v>
      </c>
      <c r="G64" s="18">
        <v>20000</v>
      </c>
      <c r="H64" s="29"/>
    </row>
    <row r="65" spans="1:8" s="3" customFormat="1" ht="33">
      <c r="A65" s="41"/>
      <c r="B65" s="41"/>
      <c r="C65" s="2">
        <v>41</v>
      </c>
      <c r="D65" s="13" t="s">
        <v>127</v>
      </c>
      <c r="E65" s="13" t="s">
        <v>132</v>
      </c>
      <c r="F65" s="2" t="s">
        <v>0</v>
      </c>
      <c r="G65" s="18">
        <v>1200</v>
      </c>
      <c r="H65" s="29"/>
    </row>
    <row r="66" spans="1:8" s="3" customFormat="1" ht="33">
      <c r="A66" s="41"/>
      <c r="B66" s="41"/>
      <c r="C66" s="2">
        <v>42</v>
      </c>
      <c r="D66" s="13" t="s">
        <v>128</v>
      </c>
      <c r="E66" s="13" t="s">
        <v>133</v>
      </c>
      <c r="F66" s="2" t="s">
        <v>0</v>
      </c>
      <c r="G66" s="18">
        <v>2000</v>
      </c>
      <c r="H66" s="29"/>
    </row>
    <row r="67" spans="1:8" s="3" customFormat="1" ht="30" customHeight="1">
      <c r="A67" s="41" t="s">
        <v>5</v>
      </c>
      <c r="B67" s="41"/>
      <c r="C67" s="41"/>
      <c r="D67" s="41"/>
      <c r="E67" s="13"/>
      <c r="F67" s="2" t="s">
        <v>0</v>
      </c>
      <c r="G67" s="23">
        <f>SUM(G25:G66)</f>
        <v>223680</v>
      </c>
      <c r="H67" s="28"/>
    </row>
    <row r="68" spans="1:8" s="3" customFormat="1" ht="45" customHeight="1">
      <c r="A68" s="17">
        <v>3</v>
      </c>
      <c r="B68" s="17" t="s">
        <v>108</v>
      </c>
      <c r="C68" s="13">
        <v>1</v>
      </c>
      <c r="D68" s="2" t="s">
        <v>10</v>
      </c>
      <c r="E68" s="13" t="s">
        <v>20</v>
      </c>
      <c r="F68" s="2" t="s">
        <v>0</v>
      </c>
      <c r="G68" s="25">
        <v>441480</v>
      </c>
      <c r="H68" s="29"/>
    </row>
    <row r="69" spans="1:8" s="3" customFormat="1" ht="36" customHeight="1">
      <c r="A69" s="17">
        <v>4</v>
      </c>
      <c r="B69" s="17" t="s">
        <v>105</v>
      </c>
      <c r="C69" s="2">
        <v>1</v>
      </c>
      <c r="D69" s="2" t="s">
        <v>69</v>
      </c>
      <c r="E69" s="13" t="s">
        <v>70</v>
      </c>
      <c r="F69" s="2" t="s">
        <v>0</v>
      </c>
      <c r="G69" s="9">
        <v>170000</v>
      </c>
      <c r="H69" s="29"/>
    </row>
    <row r="70" spans="1:8" s="3" customFormat="1" ht="67.5" customHeight="1">
      <c r="A70" s="17">
        <v>5</v>
      </c>
      <c r="B70" s="17" t="s">
        <v>109</v>
      </c>
      <c r="C70" s="2">
        <v>1</v>
      </c>
      <c r="D70" s="2" t="s">
        <v>87</v>
      </c>
      <c r="E70" s="13" t="s">
        <v>138</v>
      </c>
      <c r="F70" s="2" t="s">
        <v>0</v>
      </c>
      <c r="G70" s="9">
        <v>450000</v>
      </c>
      <c r="H70" s="29"/>
    </row>
    <row r="71" spans="1:8" s="3" customFormat="1" ht="33.75" customHeight="1">
      <c r="A71" s="17">
        <v>6</v>
      </c>
      <c r="B71" s="17" t="s">
        <v>110</v>
      </c>
      <c r="C71" s="2">
        <v>1</v>
      </c>
      <c r="D71" s="2" t="s">
        <v>87</v>
      </c>
      <c r="E71" s="13" t="s">
        <v>138</v>
      </c>
      <c r="F71" s="2" t="s">
        <v>0</v>
      </c>
      <c r="G71" s="9">
        <v>450000</v>
      </c>
      <c r="H71" s="28"/>
    </row>
    <row r="72" spans="1:8" s="3" customFormat="1" ht="58.5" customHeight="1">
      <c r="A72" s="17">
        <v>7</v>
      </c>
      <c r="B72" s="17" t="s">
        <v>111</v>
      </c>
      <c r="C72" s="2">
        <v>1</v>
      </c>
      <c r="D72" s="2" t="s">
        <v>87</v>
      </c>
      <c r="E72" s="13" t="s">
        <v>138</v>
      </c>
      <c r="F72" s="2" t="s">
        <v>0</v>
      </c>
      <c r="G72" s="9">
        <v>450000</v>
      </c>
      <c r="H72" s="28"/>
    </row>
    <row r="73" spans="1:8" s="3" customFormat="1" ht="54" customHeight="1">
      <c r="A73" s="17">
        <v>8</v>
      </c>
      <c r="B73" s="17" t="s">
        <v>112</v>
      </c>
      <c r="C73" s="2">
        <v>1</v>
      </c>
      <c r="D73" s="2" t="s">
        <v>87</v>
      </c>
      <c r="E73" s="13" t="s">
        <v>138</v>
      </c>
      <c r="F73" s="2" t="s">
        <v>0</v>
      </c>
      <c r="G73" s="9">
        <v>450000</v>
      </c>
      <c r="H73" s="28"/>
    </row>
    <row r="74" spans="1:8" s="3" customFormat="1" ht="59.25" customHeight="1">
      <c r="A74" s="17">
        <v>9</v>
      </c>
      <c r="B74" s="17" t="s">
        <v>134</v>
      </c>
      <c r="C74" s="2">
        <v>1</v>
      </c>
      <c r="D74" s="2" t="s">
        <v>123</v>
      </c>
      <c r="E74" s="13" t="s">
        <v>70</v>
      </c>
      <c r="F74" s="2" t="s">
        <v>0</v>
      </c>
      <c r="G74" s="9">
        <v>450000</v>
      </c>
      <c r="H74" s="28"/>
    </row>
    <row r="75" spans="1:8" s="3" customFormat="1" ht="59.25" customHeight="1">
      <c r="A75" s="17">
        <v>10</v>
      </c>
      <c r="B75" s="17" t="s">
        <v>135</v>
      </c>
      <c r="C75" s="2">
        <v>1</v>
      </c>
      <c r="D75" s="2" t="s">
        <v>123</v>
      </c>
      <c r="E75" s="13" t="s">
        <v>70</v>
      </c>
      <c r="F75" s="2" t="s">
        <v>0</v>
      </c>
      <c r="G75" s="9">
        <v>450000</v>
      </c>
      <c r="H75" s="28"/>
    </row>
    <row r="76" spans="1:8" s="3" customFormat="1" ht="59.25" customHeight="1">
      <c r="A76" s="17">
        <v>11</v>
      </c>
      <c r="B76" s="17" t="s">
        <v>136</v>
      </c>
      <c r="C76" s="2">
        <v>1</v>
      </c>
      <c r="D76" s="2" t="s">
        <v>123</v>
      </c>
      <c r="E76" s="13" t="s">
        <v>70</v>
      </c>
      <c r="F76" s="2" t="s">
        <v>0</v>
      </c>
      <c r="G76" s="9">
        <v>450000</v>
      </c>
      <c r="H76" s="28"/>
    </row>
    <row r="77" spans="1:8" s="3" customFormat="1" ht="59.25" customHeight="1">
      <c r="A77" s="42">
        <v>12</v>
      </c>
      <c r="B77" s="41" t="s">
        <v>137</v>
      </c>
      <c r="C77" s="2">
        <v>1</v>
      </c>
      <c r="D77" s="2" t="s">
        <v>123</v>
      </c>
      <c r="E77" s="13" t="s">
        <v>70</v>
      </c>
      <c r="F77" s="2" t="s">
        <v>0</v>
      </c>
      <c r="G77" s="8">
        <v>220828</v>
      </c>
      <c r="H77" s="28"/>
    </row>
    <row r="78" spans="1:8" s="3" customFormat="1" ht="34.5" customHeight="1">
      <c r="A78" s="43"/>
      <c r="B78" s="41"/>
      <c r="C78" s="2">
        <v>3</v>
      </c>
      <c r="D78" s="2" t="s">
        <v>57</v>
      </c>
      <c r="E78" s="13" t="s">
        <v>58</v>
      </c>
      <c r="F78" s="2" t="s">
        <v>0</v>
      </c>
      <c r="G78" s="8">
        <v>52000</v>
      </c>
      <c r="H78" s="29"/>
    </row>
    <row r="79" spans="1:8" s="3" customFormat="1" ht="33" customHeight="1">
      <c r="A79" s="43"/>
      <c r="B79" s="41"/>
      <c r="C79" s="2">
        <v>4</v>
      </c>
      <c r="D79" s="2" t="s">
        <v>59</v>
      </c>
      <c r="E79" s="13" t="s">
        <v>60</v>
      </c>
      <c r="F79" s="2" t="s">
        <v>0</v>
      </c>
      <c r="G79" s="8">
        <v>600</v>
      </c>
      <c r="H79" s="28"/>
    </row>
    <row r="80" spans="1:8" s="3" customFormat="1" ht="27.75" customHeight="1">
      <c r="A80" s="43"/>
      <c r="B80" s="41"/>
      <c r="C80" s="2">
        <v>5</v>
      </c>
      <c r="D80" s="2" t="s">
        <v>127</v>
      </c>
      <c r="E80" s="13" t="s">
        <v>132</v>
      </c>
      <c r="F80" s="2" t="s">
        <v>0</v>
      </c>
      <c r="G80" s="8">
        <v>1000</v>
      </c>
      <c r="H80" s="29"/>
    </row>
    <row r="81" spans="1:8" s="3" customFormat="1" ht="27" customHeight="1">
      <c r="A81" s="43"/>
      <c r="B81" s="41"/>
      <c r="C81" s="2">
        <v>6</v>
      </c>
      <c r="D81" s="2" t="s">
        <v>67</v>
      </c>
      <c r="E81" s="13" t="s">
        <v>68</v>
      </c>
      <c r="F81" s="2" t="s">
        <v>0</v>
      </c>
      <c r="G81" s="8">
        <v>1500</v>
      </c>
      <c r="H81" s="29"/>
    </row>
    <row r="82" spans="1:8" s="3" customFormat="1" ht="27.75" customHeight="1">
      <c r="A82" s="43"/>
      <c r="B82" s="41"/>
      <c r="C82" s="2">
        <v>7</v>
      </c>
      <c r="D82" s="2" t="s">
        <v>99</v>
      </c>
      <c r="E82" s="13" t="s">
        <v>62</v>
      </c>
      <c r="F82" s="2" t="s">
        <v>0</v>
      </c>
      <c r="G82" s="8">
        <v>1200</v>
      </c>
      <c r="H82" s="29"/>
    </row>
    <row r="83" spans="1:8" s="3" customFormat="1" ht="37.5" customHeight="1">
      <c r="A83" s="43"/>
      <c r="B83" s="41"/>
      <c r="C83" s="2">
        <v>8</v>
      </c>
      <c r="D83" s="13" t="s">
        <v>126</v>
      </c>
      <c r="E83" s="13" t="s">
        <v>130</v>
      </c>
      <c r="F83" s="2" t="s">
        <v>0</v>
      </c>
      <c r="G83" s="8">
        <v>1000</v>
      </c>
      <c r="H83" s="28"/>
    </row>
    <row r="84" spans="1:8" s="3" customFormat="1" ht="21.75" customHeight="1">
      <c r="A84" s="43"/>
      <c r="B84" s="41"/>
      <c r="C84" s="2">
        <v>9</v>
      </c>
      <c r="D84" s="2" t="s">
        <v>8</v>
      </c>
      <c r="E84" s="13" t="s">
        <v>17</v>
      </c>
      <c r="F84" s="2" t="s">
        <v>0</v>
      </c>
      <c r="G84" s="18">
        <v>2000</v>
      </c>
      <c r="H84" s="29"/>
    </row>
    <row r="85" spans="1:8" s="3" customFormat="1" ht="18" customHeight="1">
      <c r="A85" s="43"/>
      <c r="B85" s="41"/>
      <c r="C85" s="2">
        <v>10</v>
      </c>
      <c r="D85" s="2" t="s">
        <v>9</v>
      </c>
      <c r="E85" s="13" t="s">
        <v>18</v>
      </c>
      <c r="F85" s="2" t="s">
        <v>0</v>
      </c>
      <c r="G85" s="8">
        <v>1500</v>
      </c>
      <c r="H85" s="29"/>
    </row>
    <row r="86" spans="1:8" s="3" customFormat="1" ht="33.75" customHeight="1">
      <c r="A86" s="43"/>
      <c r="B86" s="41"/>
      <c r="C86" s="2">
        <v>11</v>
      </c>
      <c r="D86" s="2" t="s">
        <v>11</v>
      </c>
      <c r="E86" s="13" t="s">
        <v>21</v>
      </c>
      <c r="F86" s="2" t="s">
        <v>0</v>
      </c>
      <c r="G86" s="18">
        <v>240</v>
      </c>
      <c r="H86" s="29"/>
    </row>
    <row r="87" spans="1:8" s="3" customFormat="1" ht="29.25" customHeight="1">
      <c r="A87" s="43"/>
      <c r="B87" s="41"/>
      <c r="C87" s="2">
        <v>12</v>
      </c>
      <c r="D87" s="2" t="s">
        <v>128</v>
      </c>
      <c r="E87" s="13" t="s">
        <v>133</v>
      </c>
      <c r="F87" s="2" t="s">
        <v>0</v>
      </c>
      <c r="G87" s="8">
        <v>3000</v>
      </c>
      <c r="H87" s="28"/>
    </row>
    <row r="88" spans="1:8" s="3" customFormat="1" ht="29.25" customHeight="1">
      <c r="A88" s="43"/>
      <c r="B88" s="41"/>
      <c r="C88" s="2">
        <v>13</v>
      </c>
      <c r="D88" s="13" t="s">
        <v>83</v>
      </c>
      <c r="E88" s="13" t="s">
        <v>46</v>
      </c>
      <c r="F88" s="2" t="s">
        <v>0</v>
      </c>
      <c r="G88" s="8">
        <v>500</v>
      </c>
      <c r="H88" s="28"/>
    </row>
    <row r="89" spans="1:8" s="3" customFormat="1" ht="41.25" customHeight="1">
      <c r="A89" s="43"/>
      <c r="B89" s="41"/>
      <c r="C89" s="2">
        <v>14</v>
      </c>
      <c r="D89" s="13" t="s">
        <v>51</v>
      </c>
      <c r="E89" s="13" t="s">
        <v>52</v>
      </c>
      <c r="F89" s="2" t="s">
        <v>0</v>
      </c>
      <c r="G89" s="8">
        <v>1800</v>
      </c>
      <c r="H89" s="28"/>
    </row>
    <row r="90" spans="1:8" s="3" customFormat="1" ht="29.25" customHeight="1">
      <c r="A90" s="43"/>
      <c r="B90" s="41"/>
      <c r="C90" s="2">
        <v>15</v>
      </c>
      <c r="D90" s="13" t="s">
        <v>53</v>
      </c>
      <c r="E90" s="13" t="s">
        <v>54</v>
      </c>
      <c r="F90" s="2" t="s">
        <v>0</v>
      </c>
      <c r="G90" s="18">
        <v>400</v>
      </c>
      <c r="H90" s="28"/>
    </row>
    <row r="91" spans="1:8" s="3" customFormat="1" ht="45.75" customHeight="1">
      <c r="A91" s="43"/>
      <c r="B91" s="41"/>
      <c r="C91" s="2">
        <v>16</v>
      </c>
      <c r="D91" s="13" t="s">
        <v>55</v>
      </c>
      <c r="E91" s="13" t="s">
        <v>56</v>
      </c>
      <c r="F91" s="2" t="s">
        <v>0</v>
      </c>
      <c r="G91" s="18">
        <v>800</v>
      </c>
      <c r="H91" s="28"/>
    </row>
    <row r="92" spans="1:8" s="3" customFormat="1" ht="29.25" customHeight="1">
      <c r="A92" s="43"/>
      <c r="B92" s="41"/>
      <c r="C92" s="2">
        <v>17</v>
      </c>
      <c r="D92" s="13" t="s">
        <v>121</v>
      </c>
      <c r="E92" s="13" t="s">
        <v>33</v>
      </c>
      <c r="F92" s="2" t="s">
        <v>0</v>
      </c>
      <c r="G92" s="18">
        <v>3000</v>
      </c>
      <c r="H92" s="28"/>
    </row>
    <row r="93" spans="1:8" s="3" customFormat="1" ht="29.25" customHeight="1">
      <c r="A93" s="43"/>
      <c r="B93" s="41"/>
      <c r="C93" s="2">
        <v>18</v>
      </c>
      <c r="D93" s="13" t="s">
        <v>69</v>
      </c>
      <c r="E93" s="13" t="s">
        <v>70</v>
      </c>
      <c r="F93" s="2" t="s">
        <v>0</v>
      </c>
      <c r="G93" s="18">
        <v>10000</v>
      </c>
      <c r="H93" s="28"/>
    </row>
    <row r="94" spans="1:8" s="3" customFormat="1" ht="29.25" customHeight="1">
      <c r="A94" s="43"/>
      <c r="B94" s="41"/>
      <c r="C94" s="2">
        <v>19</v>
      </c>
      <c r="D94" s="13" t="s">
        <v>89</v>
      </c>
      <c r="E94" s="13" t="s">
        <v>86</v>
      </c>
      <c r="F94" s="2" t="s">
        <v>0</v>
      </c>
      <c r="G94" s="18">
        <v>4500</v>
      </c>
      <c r="H94" s="28"/>
    </row>
    <row r="95" spans="1:8" s="3" customFormat="1" ht="51" customHeight="1">
      <c r="A95" s="44"/>
      <c r="B95" s="41"/>
      <c r="C95" s="2">
        <v>20</v>
      </c>
      <c r="D95" s="13" t="s">
        <v>124</v>
      </c>
      <c r="E95" s="13" t="s">
        <v>131</v>
      </c>
      <c r="F95" s="2" t="s">
        <v>0</v>
      </c>
      <c r="G95" s="18">
        <v>10000</v>
      </c>
      <c r="H95" s="28"/>
    </row>
    <row r="96" spans="1:8" s="3" customFormat="1" ht="24" customHeight="1">
      <c r="A96" s="41" t="s">
        <v>5</v>
      </c>
      <c r="B96" s="41"/>
      <c r="C96" s="41"/>
      <c r="D96" s="41"/>
      <c r="E96" s="13"/>
      <c r="F96" s="2"/>
      <c r="G96" s="26">
        <f>SUM(G77:G95)</f>
        <v>315868</v>
      </c>
      <c r="H96" s="28"/>
    </row>
    <row r="97" spans="1:10" s="4" customFormat="1" ht="45.75" customHeight="1">
      <c r="A97" s="40" t="s">
        <v>114</v>
      </c>
      <c r="B97" s="40"/>
      <c r="C97" s="40"/>
      <c r="D97" s="40"/>
      <c r="E97" s="40"/>
      <c r="F97" s="7" t="s">
        <v>0</v>
      </c>
      <c r="G97" s="26">
        <f>G24+G67+G68</f>
        <v>1097744</v>
      </c>
      <c r="H97" s="30"/>
      <c r="J97" s="10"/>
    </row>
    <row r="98" spans="1:10" s="4" customFormat="1" ht="36" customHeight="1">
      <c r="A98" s="40" t="s">
        <v>115</v>
      </c>
      <c r="B98" s="40"/>
      <c r="C98" s="40"/>
      <c r="D98" s="40"/>
      <c r="E98" s="21"/>
      <c r="F98" s="7" t="s">
        <v>0</v>
      </c>
      <c r="G98" s="26">
        <f>G69</f>
        <v>170000</v>
      </c>
      <c r="H98" s="31"/>
    </row>
    <row r="99" spans="1:10" s="4" customFormat="1" ht="65.25" customHeight="1">
      <c r="A99" s="40" t="s">
        <v>116</v>
      </c>
      <c r="B99" s="40"/>
      <c r="C99" s="40"/>
      <c r="D99" s="40"/>
      <c r="E99" s="21"/>
      <c r="F99" s="7" t="s">
        <v>0</v>
      </c>
      <c r="G99" s="26">
        <f>G70+G71+G72+G73+G74+G75+G76+G96</f>
        <v>3465868</v>
      </c>
      <c r="H99" s="31"/>
      <c r="J99" s="10"/>
    </row>
  </sheetData>
  <mergeCells count="24">
    <mergeCell ref="E1:G1"/>
    <mergeCell ref="E2:G2"/>
    <mergeCell ref="E3:G3"/>
    <mergeCell ref="A4:G4"/>
    <mergeCell ref="G5:G6"/>
    <mergeCell ref="F5:F6"/>
    <mergeCell ref="E5:E6"/>
    <mergeCell ref="H5:H6"/>
    <mergeCell ref="A67:D67"/>
    <mergeCell ref="A96:D96"/>
    <mergeCell ref="A25:A66"/>
    <mergeCell ref="B25:B66"/>
    <mergeCell ref="A24:D24"/>
    <mergeCell ref="A7:A23"/>
    <mergeCell ref="C5:C6"/>
    <mergeCell ref="B5:B6"/>
    <mergeCell ref="A5:A6"/>
    <mergeCell ref="D5:D6"/>
    <mergeCell ref="B7:B23"/>
    <mergeCell ref="A97:E97"/>
    <mergeCell ref="A98:D98"/>
    <mergeCell ref="A99:D99"/>
    <mergeCell ref="B77:B95"/>
    <mergeCell ref="A77:A95"/>
  </mergeCells>
  <printOptions horizontalCentered="1"/>
  <pageMargins left="0.17" right="0.17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A24" sqref="A24:K24"/>
    </sheetView>
  </sheetViews>
  <sheetFormatPr defaultRowHeight="16.5"/>
  <cols>
    <col min="1" max="1" width="7.140625" style="24" customWidth="1"/>
    <col min="2" max="2" width="12.85546875" style="24" customWidth="1"/>
    <col min="3" max="3" width="14.42578125" style="24" bestFit="1" customWidth="1"/>
    <col min="4" max="4" width="14.42578125" style="24" customWidth="1"/>
    <col min="5" max="5" width="23.85546875" style="24" customWidth="1"/>
    <col min="6" max="6" width="14.28515625" style="24" customWidth="1"/>
    <col min="7" max="7" width="14.5703125" style="24" customWidth="1"/>
    <col min="8" max="8" width="15.140625" style="24" customWidth="1"/>
    <col min="9" max="9" width="27" style="24" customWidth="1"/>
    <col min="10" max="16" width="9.140625" style="24"/>
    <col min="17" max="17" width="20.42578125" style="24" customWidth="1"/>
    <col min="18" max="16384" width="9.140625" style="24"/>
  </cols>
  <sheetData>
    <row r="1" spans="1:17" ht="16.5" customHeight="1">
      <c r="H1" s="46" t="s">
        <v>143</v>
      </c>
      <c r="I1" s="46"/>
      <c r="J1" s="46"/>
      <c r="K1" s="46"/>
      <c r="L1" s="46"/>
    </row>
    <row r="2" spans="1:17" ht="16.5" customHeight="1">
      <c r="H2" s="46" t="s">
        <v>148</v>
      </c>
      <c r="I2" s="46"/>
      <c r="J2" s="46"/>
      <c r="K2" s="46"/>
      <c r="L2" s="46"/>
    </row>
    <row r="3" spans="1:17" ht="16.5" customHeight="1">
      <c r="H3" s="46" t="s">
        <v>144</v>
      </c>
      <c r="I3" s="46"/>
      <c r="J3" s="46"/>
      <c r="K3" s="46"/>
      <c r="L3" s="46"/>
    </row>
    <row r="5" spans="1:17" ht="28.5" customHeight="1" thickBot="1">
      <c r="A5" s="54" t="s">
        <v>164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7" ht="33">
      <c r="A6" s="33" t="s">
        <v>145</v>
      </c>
      <c r="B6" s="34" t="s">
        <v>165</v>
      </c>
      <c r="C6" s="35" t="s">
        <v>146</v>
      </c>
      <c r="D6" s="35" t="s">
        <v>166</v>
      </c>
      <c r="E6" s="55" t="s">
        <v>147</v>
      </c>
      <c r="F6" s="55"/>
      <c r="G6" s="55"/>
      <c r="H6" s="55"/>
      <c r="I6" s="55"/>
      <c r="J6" s="55"/>
      <c r="K6" s="55"/>
      <c r="L6" s="56"/>
    </row>
    <row r="7" spans="1:17" ht="144" customHeight="1">
      <c r="A7" s="36">
        <v>1</v>
      </c>
      <c r="B7" s="60" t="s">
        <v>167</v>
      </c>
      <c r="C7" s="37" t="s">
        <v>149</v>
      </c>
      <c r="D7" s="37">
        <f>'Գնման ժամանակացույց'!G24</f>
        <v>432584</v>
      </c>
      <c r="E7" s="53" t="s">
        <v>161</v>
      </c>
      <c r="F7" s="53"/>
      <c r="G7" s="53"/>
      <c r="H7" s="53"/>
      <c r="I7" s="53"/>
      <c r="J7" s="53"/>
      <c r="K7" s="53"/>
      <c r="L7" s="53"/>
    </row>
    <row r="8" spans="1:17" ht="148.5" customHeight="1">
      <c r="A8" s="36">
        <v>2</v>
      </c>
      <c r="B8" s="60" t="s">
        <v>167</v>
      </c>
      <c r="C8" s="37" t="s">
        <v>150</v>
      </c>
      <c r="D8" s="38">
        <f>'Գնման ժամանակացույց'!G67</f>
        <v>223680</v>
      </c>
      <c r="E8" s="53" t="s">
        <v>161</v>
      </c>
      <c r="F8" s="53"/>
      <c r="G8" s="53"/>
      <c r="H8" s="53"/>
      <c r="I8" s="53"/>
      <c r="J8" s="53"/>
      <c r="K8" s="53"/>
      <c r="L8" s="53"/>
    </row>
    <row r="9" spans="1:17" ht="146.25" customHeight="1">
      <c r="A9" s="36">
        <v>3</v>
      </c>
      <c r="B9" s="60" t="s">
        <v>167</v>
      </c>
      <c r="C9" s="37" t="s">
        <v>151</v>
      </c>
      <c r="D9" s="37">
        <f>'Գնման ժամանակացույց'!G68</f>
        <v>441480</v>
      </c>
      <c r="E9" s="53" t="s">
        <v>161</v>
      </c>
      <c r="F9" s="53"/>
      <c r="G9" s="53"/>
      <c r="H9" s="53"/>
      <c r="I9" s="53"/>
      <c r="J9" s="53"/>
      <c r="K9" s="53"/>
      <c r="L9" s="53"/>
    </row>
    <row r="10" spans="1:17" ht="129.75" customHeight="1">
      <c r="A10" s="36">
        <v>4</v>
      </c>
      <c r="B10" s="60" t="s">
        <v>168</v>
      </c>
      <c r="C10" s="37" t="s">
        <v>152</v>
      </c>
      <c r="D10" s="37">
        <f>'Գնման ժամանակացույց'!G69</f>
        <v>170000</v>
      </c>
      <c r="E10" s="53" t="s">
        <v>162</v>
      </c>
      <c r="F10" s="53"/>
      <c r="G10" s="53"/>
      <c r="H10" s="53"/>
      <c r="I10" s="53"/>
      <c r="J10" s="53"/>
      <c r="K10" s="53"/>
      <c r="L10" s="53"/>
    </row>
    <row r="11" spans="1:17" ht="129.75" customHeight="1">
      <c r="A11" s="36">
        <v>5</v>
      </c>
      <c r="B11" s="60" t="s">
        <v>169</v>
      </c>
      <c r="C11" s="37" t="s">
        <v>153</v>
      </c>
      <c r="D11" s="37">
        <f>'Գնման ժամանակացույց'!G70</f>
        <v>450000</v>
      </c>
      <c r="E11" s="53" t="s">
        <v>163</v>
      </c>
      <c r="F11" s="53"/>
      <c r="G11" s="53"/>
      <c r="H11" s="53"/>
      <c r="I11" s="53"/>
      <c r="J11" s="53"/>
      <c r="K11" s="53"/>
      <c r="L11" s="53"/>
    </row>
    <row r="12" spans="1:17" ht="129.75" customHeight="1">
      <c r="A12" s="36">
        <v>6</v>
      </c>
      <c r="B12" s="60" t="s">
        <v>169</v>
      </c>
      <c r="C12" s="37" t="s">
        <v>154</v>
      </c>
      <c r="D12" s="37">
        <f>'Գնման ժամանակացույց'!G71</f>
        <v>450000</v>
      </c>
      <c r="E12" s="53" t="s">
        <v>163</v>
      </c>
      <c r="F12" s="53"/>
      <c r="G12" s="53"/>
      <c r="H12" s="53"/>
      <c r="I12" s="53"/>
      <c r="J12" s="53"/>
      <c r="K12" s="53"/>
      <c r="L12" s="53"/>
    </row>
    <row r="13" spans="1:17" ht="129.75" customHeight="1">
      <c r="A13" s="36">
        <v>7</v>
      </c>
      <c r="B13" s="60" t="s">
        <v>169</v>
      </c>
      <c r="C13" s="37" t="s">
        <v>155</v>
      </c>
      <c r="D13" s="37">
        <f>'Գնման ժամանակացույց'!G72</f>
        <v>450000</v>
      </c>
      <c r="E13" s="53" t="s">
        <v>163</v>
      </c>
      <c r="F13" s="53"/>
      <c r="G13" s="53"/>
      <c r="H13" s="53"/>
      <c r="I13" s="53"/>
      <c r="J13" s="53"/>
      <c r="K13" s="53"/>
      <c r="L13" s="53"/>
      <c r="Q13" s="32"/>
    </row>
    <row r="14" spans="1:17" ht="129.75" customHeight="1">
      <c r="A14" s="36">
        <v>8</v>
      </c>
      <c r="B14" s="60" t="s">
        <v>169</v>
      </c>
      <c r="C14" s="37" t="s">
        <v>156</v>
      </c>
      <c r="D14" s="37">
        <f>'Գնման ժամանակացույց'!G73</f>
        <v>450000</v>
      </c>
      <c r="E14" s="53" t="s">
        <v>163</v>
      </c>
      <c r="F14" s="53"/>
      <c r="G14" s="53"/>
      <c r="H14" s="53"/>
      <c r="I14" s="53"/>
      <c r="J14" s="53"/>
      <c r="K14" s="53"/>
      <c r="L14" s="53"/>
    </row>
    <row r="15" spans="1:17" ht="129.75" customHeight="1">
      <c r="A15" s="36">
        <v>9</v>
      </c>
      <c r="B15" s="60" t="s">
        <v>169</v>
      </c>
      <c r="C15" s="37" t="s">
        <v>157</v>
      </c>
      <c r="D15" s="37">
        <f>'Գնման ժամանակացույց'!G74</f>
        <v>450000</v>
      </c>
      <c r="E15" s="53" t="s">
        <v>163</v>
      </c>
      <c r="F15" s="53"/>
      <c r="G15" s="53"/>
      <c r="H15" s="53"/>
      <c r="I15" s="53"/>
      <c r="J15" s="53"/>
      <c r="K15" s="53"/>
      <c r="L15" s="53"/>
    </row>
    <row r="16" spans="1:17" ht="129.75" customHeight="1">
      <c r="A16" s="36">
        <v>10</v>
      </c>
      <c r="B16" s="60" t="s">
        <v>169</v>
      </c>
      <c r="C16" s="37" t="s">
        <v>158</v>
      </c>
      <c r="D16" s="37">
        <f>'Գնման ժամանակացույց'!G75</f>
        <v>450000</v>
      </c>
      <c r="E16" s="53" t="s">
        <v>163</v>
      </c>
      <c r="F16" s="53"/>
      <c r="G16" s="53"/>
      <c r="H16" s="53"/>
      <c r="I16" s="53"/>
      <c r="J16" s="53"/>
      <c r="K16" s="53"/>
      <c r="L16" s="53"/>
    </row>
    <row r="17" spans="1:12" ht="129.75" customHeight="1">
      <c r="A17" s="36">
        <v>11</v>
      </c>
      <c r="B17" s="60" t="s">
        <v>169</v>
      </c>
      <c r="C17" s="37" t="s">
        <v>159</v>
      </c>
      <c r="D17" s="37">
        <f>'Գնման ժամանակացույց'!G76</f>
        <v>450000</v>
      </c>
      <c r="E17" s="53" t="s">
        <v>163</v>
      </c>
      <c r="F17" s="53"/>
      <c r="G17" s="53"/>
      <c r="H17" s="53"/>
      <c r="I17" s="53"/>
      <c r="J17" s="53"/>
      <c r="K17" s="53"/>
      <c r="L17" s="53"/>
    </row>
    <row r="18" spans="1:12" ht="129.75" customHeight="1">
      <c r="A18" s="36">
        <v>12</v>
      </c>
      <c r="B18" s="60" t="s">
        <v>169</v>
      </c>
      <c r="C18" s="37" t="s">
        <v>160</v>
      </c>
      <c r="D18" s="39">
        <f>'Գնման ժամանակացույց'!G96</f>
        <v>315868</v>
      </c>
      <c r="E18" s="53" t="s">
        <v>163</v>
      </c>
      <c r="F18" s="53"/>
      <c r="G18" s="53"/>
      <c r="H18" s="53"/>
      <c r="I18" s="53"/>
      <c r="J18" s="53"/>
      <c r="K18" s="53"/>
      <c r="L18" s="53"/>
    </row>
    <row r="20" spans="1:12" s="11" customFormat="1" ht="75" customHeight="1">
      <c r="A20" s="58" t="s">
        <v>139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11" customFormat="1" ht="41.25" customHeight="1">
      <c r="A21" s="59" t="s">
        <v>140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</row>
    <row r="22" spans="1:12" s="11" customFormat="1" ht="43.5" customHeight="1">
      <c r="A22" s="57" t="s">
        <v>142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2" s="11" customFormat="1" ht="41.25" customHeight="1">
      <c r="A23" s="57" t="s">
        <v>119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spans="1:12" s="12" customFormat="1" ht="33" customHeight="1">
      <c r="A24" s="57" t="s">
        <v>120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pans="1:12" s="12" customFormat="1" ht="43.5" customHeight="1">
      <c r="A25" s="57" t="s">
        <v>141</v>
      </c>
      <c r="B25" s="57"/>
      <c r="C25" s="57"/>
      <c r="D25" s="57"/>
      <c r="E25" s="57"/>
      <c r="F25" s="57"/>
      <c r="G25" s="57"/>
      <c r="H25" s="57"/>
      <c r="I25" s="57"/>
      <c r="J25" s="57"/>
    </row>
  </sheetData>
  <mergeCells count="23">
    <mergeCell ref="A25:J25"/>
    <mergeCell ref="E16:L16"/>
    <mergeCell ref="E17:L17"/>
    <mergeCell ref="E18:L18"/>
    <mergeCell ref="E10:L10"/>
    <mergeCell ref="E11:L11"/>
    <mergeCell ref="E12:L12"/>
    <mergeCell ref="E13:L13"/>
    <mergeCell ref="E14:L14"/>
    <mergeCell ref="E15:L15"/>
    <mergeCell ref="A20:L20"/>
    <mergeCell ref="A21:L21"/>
    <mergeCell ref="A22:K22"/>
    <mergeCell ref="A23:K23"/>
    <mergeCell ref="A24:K24"/>
    <mergeCell ref="E8:L8"/>
    <mergeCell ref="E9:L9"/>
    <mergeCell ref="H1:L1"/>
    <mergeCell ref="H2:L2"/>
    <mergeCell ref="H3:L3"/>
    <mergeCell ref="A5:L5"/>
    <mergeCell ref="E6:L6"/>
    <mergeCell ref="E7:L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 ժամանակացույց</vt:lpstr>
      <vt:lpstr>Տեխնիկական բնութագիր</vt:lpstr>
      <vt:lpstr>'Գնման ժամանակացույց'!Print_Area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2019-10-14T11:28:23Z</dcterms:modified>
</cp:coreProperties>
</file>